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5. évi beszámoló\Rendelet\"/>
    </mc:Choice>
  </mc:AlternateContent>
  <bookViews>
    <workbookView xWindow="0" yWindow="0" windowWidth="28800" windowHeight="11835" tabRatio="742"/>
  </bookViews>
  <sheets>
    <sheet name="12 A-mérleg" sheetId="18" r:id="rId1"/>
  </sheets>
  <definedNames>
    <definedName name="_xlnm.Print_Titles" localSheetId="0">'12 A-mérleg'!$3:$5</definedName>
    <definedName name="_xlnm.Print_Area" localSheetId="0">'12 A-mérleg'!$A$1:$E$38</definedName>
  </definedNames>
  <calcPr calcId="162913"/>
</workbook>
</file>

<file path=xl/calcChain.xml><?xml version="1.0" encoding="utf-8"?>
<calcChain xmlns="http://schemas.openxmlformats.org/spreadsheetml/2006/main">
  <c r="E22" i="18" l="1"/>
  <c r="E11" i="18"/>
  <c r="E14" i="18"/>
  <c r="D35" i="18" l="1"/>
  <c r="D31" i="18"/>
  <c r="D19" i="18"/>
  <c r="D14" i="18"/>
  <c r="D11" i="18"/>
  <c r="D38" i="18" l="1"/>
  <c r="D22" i="18"/>
  <c r="C35" i="18"/>
  <c r="C31" i="18"/>
  <c r="C19" i="18"/>
  <c r="C14" i="18"/>
  <c r="C11" i="18"/>
  <c r="C38" i="18" l="1"/>
  <c r="C22" i="18"/>
  <c r="E31" i="18"/>
  <c r="E35" i="18"/>
  <c r="E19" i="18"/>
  <c r="E38" i="18" l="1"/>
</calcChain>
</file>

<file path=xl/sharedStrings.xml><?xml version="1.0" encoding="utf-8"?>
<sst xmlns="http://schemas.openxmlformats.org/spreadsheetml/2006/main" count="41" uniqueCount="41">
  <si>
    <t>Megnevezés</t>
  </si>
  <si>
    <t/>
  </si>
  <si>
    <t>Előző időszak</t>
  </si>
  <si>
    <t>ESZKÖZÖK</t>
  </si>
  <si>
    <t>FORRÁSOK</t>
  </si>
  <si>
    <t>Sor-szám</t>
  </si>
  <si>
    <t>ezer Ft</t>
  </si>
  <si>
    <t xml:space="preserve">A/I Immateriális javak  </t>
  </si>
  <si>
    <t xml:space="preserve">A/II Tárgyi eszközök  </t>
  </si>
  <si>
    <t>A/III Befektetett pénzügyi eszközök</t>
  </si>
  <si>
    <t>A/IV Koncesszióba, vagyonkezelésbe adott eszközök</t>
  </si>
  <si>
    <t>B/I Készletek</t>
  </si>
  <si>
    <t>B/II Értékpapírok</t>
  </si>
  <si>
    <t xml:space="preserve">C) PÉNZESZKÖZÖK </t>
  </si>
  <si>
    <t>D/I Költségvetési évben esedékes követelések</t>
  </si>
  <si>
    <t>D/II Költségvetési évet követően esedékes követelések</t>
  </si>
  <si>
    <t xml:space="preserve">D/III Követelés jellegű sajátos elszámolások </t>
  </si>
  <si>
    <t>D) KÖVETELÉSEK (=D/I+D/II+D/III)</t>
  </si>
  <si>
    <t xml:space="preserve">ESZKÖZÖK ÖSSZESEN (=A+B+C+D+E+F)  </t>
  </si>
  <si>
    <t xml:space="preserve">H/I Költségvetési évben esedékes kötelezettségek </t>
  </si>
  <si>
    <t>H/II Költségvetési évet követően esedékes kötelezettségek</t>
  </si>
  <si>
    <t>H/III Kötelezettség jellegű sajátos elszámolások</t>
  </si>
  <si>
    <t>F) AKTÍV IDŐBELI ELHATÁROLÁSOK</t>
  </si>
  <si>
    <t>H) KÖTELEZETTSÉGEK</t>
  </si>
  <si>
    <t>G/I Nemzeti vagyon induláskori értéke</t>
  </si>
  <si>
    <t>G/II Nemzeti vagyon változásai</t>
  </si>
  <si>
    <t>G/III Egyéb eszközök induláskori értéke és változásai</t>
  </si>
  <si>
    <t>G/IV Felhalmozott eredmény</t>
  </si>
  <si>
    <t>G/V Eszközök értékhelyesbítésének forrása</t>
  </si>
  <si>
    <t>G/VI Mérleg szerinti eredmény</t>
  </si>
  <si>
    <t>G) SAJÁT TŐKE (=G/I+G/II+G/III+G/IV+G/V+G/VI)</t>
  </si>
  <si>
    <t xml:space="preserve">Budapest Főváros VII. Kerület Erzsébetváros Önkormányzata </t>
  </si>
  <si>
    <t>I) KINCSTÁRI SZÁMLAVEZETÉSSEL KAPCSOLATOS ELSZÁMOLÁSOK</t>
  </si>
  <si>
    <t xml:space="preserve">J) PASSZÍV IDŐBELI ELHATÁROLÁSOK </t>
  </si>
  <si>
    <t>E) EGYÉB SAJÁTOS ELSZÁMOLÁSOK</t>
  </si>
  <si>
    <t>Tárgy időszak</t>
  </si>
  <si>
    <t xml:space="preserve">FORRÁSOK ÖSSZESEN (=G+H+I+J) </t>
  </si>
  <si>
    <t>Módosítás</t>
  </si>
  <si>
    <t xml:space="preserve">B) NEMZETI VAGYONBA TARTOZÓ FORGÓESZKÖZÖK
(= B/I+B/II) </t>
  </si>
  <si>
    <t xml:space="preserve">A) NEMZETI VAGYONBA TARTOZÓ BEFEKTETETT
ESZKÖZÖK (=A/I+A/II+A/III+A/IV) </t>
  </si>
  <si>
    <t>2025. évi összevont mérlege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</si>
</sst>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name val="Arial CE"/>
      <charset val="238"/>
    </font>
    <font>
      <sz val="10"/>
      <name val="MS Sans Serif"/>
      <family val="2"/>
      <charset val="238"/>
    </font>
    <font>
      <b/>
      <sz val="14"/>
      <name val="Times"/>
      <family val="1"/>
    </font>
    <font>
      <sz val="14"/>
      <name val="Times"/>
      <family val="1"/>
    </font>
    <font>
      <b/>
      <sz val="12"/>
      <name val="Times"/>
      <family val="1"/>
    </font>
    <font>
      <sz val="12"/>
      <name val="Times"/>
      <family val="1"/>
    </font>
    <font>
      <sz val="12"/>
      <name val="Times"/>
      <charset val="238"/>
    </font>
    <font>
      <sz val="14"/>
      <name val="Times"/>
      <charset val="238"/>
    </font>
    <font>
      <b/>
      <i/>
      <sz val="12"/>
      <name val="Times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6" fillId="0" borderId="17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horizontal="right" vertical="center" wrapText="1"/>
    </xf>
    <xf numFmtId="3" fontId="6" fillId="0" borderId="8" xfId="0" applyNumberFormat="1" applyFont="1" applyFill="1" applyBorder="1" applyAlignment="1">
      <alignment horizontal="right" vertical="center" wrapText="1"/>
    </xf>
    <xf numFmtId="3" fontId="6" fillId="0" borderId="18" xfId="0" applyNumberFormat="1" applyFont="1" applyFill="1" applyBorder="1" applyAlignment="1">
      <alignment horizontal="right" vertical="center" wrapText="1"/>
    </xf>
    <xf numFmtId="3" fontId="4" fillId="0" borderId="20" xfId="0" applyNumberFormat="1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4" fillId="0" borderId="2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/>
    </xf>
    <xf numFmtId="3" fontId="6" fillId="0" borderId="23" xfId="0" applyNumberFormat="1" applyFont="1" applyFill="1" applyBorder="1" applyAlignment="1">
      <alignment horizontal="right" vertical="center" wrapText="1"/>
    </xf>
    <xf numFmtId="3" fontId="6" fillId="0" borderId="24" xfId="0" applyNumberFormat="1" applyFont="1" applyFill="1" applyBorder="1" applyAlignment="1">
      <alignment horizontal="right" vertical="center" wrapText="1"/>
    </xf>
    <xf numFmtId="3" fontId="6" fillId="0" borderId="25" xfId="0" applyNumberFormat="1" applyFont="1" applyFill="1" applyBorder="1" applyAlignment="1">
      <alignment horizontal="right" vertical="center" wrapText="1"/>
    </xf>
    <xf numFmtId="3" fontId="4" fillId="0" borderId="26" xfId="0" applyNumberFormat="1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vertical="center"/>
    </xf>
    <xf numFmtId="3" fontId="5" fillId="0" borderId="28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left" vertical="center" wrapText="1"/>
    </xf>
    <xf numFmtId="3" fontId="8" fillId="0" borderId="27" xfId="0" applyNumberFormat="1" applyFont="1" applyFill="1" applyBorder="1" applyAlignment="1">
      <alignment horizontal="right" vertical="center" wrapText="1"/>
    </xf>
    <xf numFmtId="3" fontId="8" fillId="0" borderId="21" xfId="0" applyNumberFormat="1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left" vertical="center" wrapText="1"/>
    </xf>
    <xf numFmtId="3" fontId="8" fillId="0" borderId="25" xfId="0" applyNumberFormat="1" applyFont="1" applyFill="1" applyBorder="1" applyAlignment="1">
      <alignment horizontal="right"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0C0C0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39"/>
  <sheetViews>
    <sheetView tabSelected="1" view="pageBreakPreview" zoomScale="85" zoomScaleNormal="85" zoomScaleSheetLayoutView="85" workbookViewId="0">
      <selection activeCell="G11" sqref="G11"/>
    </sheetView>
  </sheetViews>
  <sheetFormatPr defaultRowHeight="18.75" x14ac:dyDescent="0.2"/>
  <cols>
    <col min="1" max="1" width="8.140625" style="1" customWidth="1"/>
    <col min="2" max="2" width="64.85546875" style="1" customWidth="1"/>
    <col min="3" max="5" width="15.7109375" style="1" customWidth="1"/>
    <col min="6" max="6" width="7.7109375" style="5" customWidth="1"/>
    <col min="7" max="7" width="9.140625" style="5"/>
    <col min="8" max="8" width="14.7109375" style="5" customWidth="1"/>
    <col min="9" max="9" width="9.140625" style="5"/>
    <col min="10" max="11" width="13.42578125" style="5" bestFit="1" customWidth="1"/>
    <col min="12" max="14" width="9.140625" style="5"/>
    <col min="15" max="15" width="11.85546875" style="5" bestFit="1" customWidth="1"/>
    <col min="16" max="45" width="9.140625" style="5"/>
    <col min="46" max="16384" width="9.140625" style="1"/>
  </cols>
  <sheetData>
    <row r="1" spans="1:45" x14ac:dyDescent="0.2">
      <c r="A1" s="55" t="s">
        <v>31</v>
      </c>
      <c r="B1" s="56"/>
      <c r="C1" s="56"/>
      <c r="D1" s="56"/>
      <c r="E1" s="56"/>
    </row>
    <row r="2" spans="1:45" x14ac:dyDescent="0.2">
      <c r="A2" s="57" t="s">
        <v>40</v>
      </c>
      <c r="B2" s="57"/>
      <c r="C2" s="57"/>
      <c r="D2" s="57"/>
      <c r="E2" s="57"/>
    </row>
    <row r="3" spans="1:45" ht="19.5" thickBot="1" x14ac:dyDescent="0.25">
      <c r="A3" s="35"/>
      <c r="B3" s="36"/>
      <c r="C3" s="36"/>
      <c r="D3" s="46"/>
      <c r="E3" s="6" t="s">
        <v>6</v>
      </c>
    </row>
    <row r="4" spans="1:45" s="2" customFormat="1" ht="31.5" x14ac:dyDescent="0.2">
      <c r="A4" s="7" t="s">
        <v>5</v>
      </c>
      <c r="B4" s="8" t="s">
        <v>0</v>
      </c>
      <c r="C4" s="37" t="s">
        <v>2</v>
      </c>
      <c r="D4" s="37" t="s">
        <v>37</v>
      </c>
      <c r="E4" s="9" t="s">
        <v>35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</row>
    <row r="5" spans="1:45" s="62" customFormat="1" x14ac:dyDescent="0.2">
      <c r="A5" s="58">
        <v>1</v>
      </c>
      <c r="B5" s="59">
        <v>2</v>
      </c>
      <c r="C5" s="60">
        <v>3</v>
      </c>
      <c r="D5" s="60">
        <v>4</v>
      </c>
      <c r="E5" s="61">
        <v>5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</row>
    <row r="6" spans="1:45" ht="19.5" thickBot="1" x14ac:dyDescent="0.25">
      <c r="A6" s="11" t="s">
        <v>1</v>
      </c>
      <c r="B6" s="14" t="s">
        <v>3</v>
      </c>
      <c r="C6" s="38"/>
      <c r="D6" s="47"/>
      <c r="E6" s="26"/>
    </row>
    <row r="7" spans="1:45" s="3" customFormat="1" ht="19.5" thickBot="1" x14ac:dyDescent="0.25">
      <c r="A7" s="19">
        <v>1</v>
      </c>
      <c r="B7" s="20" t="s">
        <v>7</v>
      </c>
      <c r="C7" s="39">
        <v>50822</v>
      </c>
      <c r="D7" s="39">
        <v>0</v>
      </c>
      <c r="E7" s="27">
        <v>48443</v>
      </c>
      <c r="F7" s="5"/>
      <c r="G7" s="5"/>
      <c r="H7" s="54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45" s="3" customFormat="1" ht="19.5" thickBot="1" x14ac:dyDescent="0.25">
      <c r="A8" s="21">
        <v>2</v>
      </c>
      <c r="B8" s="22" t="s">
        <v>8</v>
      </c>
      <c r="C8" s="40">
        <v>53949138</v>
      </c>
      <c r="D8" s="40">
        <v>0</v>
      </c>
      <c r="E8" s="28">
        <v>54940644</v>
      </c>
      <c r="F8" s="5"/>
      <c r="G8" s="5"/>
      <c r="H8" s="54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s="3" customFormat="1" ht="19.5" thickBot="1" x14ac:dyDescent="0.25">
      <c r="A9" s="21">
        <v>3</v>
      </c>
      <c r="B9" s="22" t="s">
        <v>9</v>
      </c>
      <c r="C9" s="40">
        <v>284573</v>
      </c>
      <c r="D9" s="40">
        <v>0</v>
      </c>
      <c r="E9" s="28">
        <v>7664367</v>
      </c>
      <c r="F9" s="5"/>
      <c r="G9" s="5"/>
      <c r="H9" s="5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s="3" customFormat="1" ht="19.5" thickBot="1" x14ac:dyDescent="0.25">
      <c r="A10" s="17">
        <v>4</v>
      </c>
      <c r="B10" s="18" t="s">
        <v>10</v>
      </c>
      <c r="C10" s="41">
        <v>0</v>
      </c>
      <c r="D10" s="41">
        <v>0</v>
      </c>
      <c r="E10" s="29"/>
      <c r="F10" s="5"/>
      <c r="G10" s="5"/>
      <c r="H10" s="54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spans="1:45" s="3" customFormat="1" ht="32.25" thickBot="1" x14ac:dyDescent="0.25">
      <c r="A11" s="12">
        <v>5</v>
      </c>
      <c r="B11" s="10" t="s">
        <v>39</v>
      </c>
      <c r="C11" s="42">
        <f>SUM(C7,C8,C9,C10)</f>
        <v>54284533</v>
      </c>
      <c r="D11" s="42">
        <f>SUM(D7,D8,D9,D10)</f>
        <v>0</v>
      </c>
      <c r="E11" s="30">
        <f>SUM(E7:E10)</f>
        <v>62653454</v>
      </c>
      <c r="F11" s="5"/>
      <c r="G11" s="5"/>
      <c r="H11" s="5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</row>
    <row r="12" spans="1:45" s="3" customFormat="1" ht="19.5" thickBot="1" x14ac:dyDescent="0.25">
      <c r="A12" s="21">
        <v>6</v>
      </c>
      <c r="B12" s="22" t="s">
        <v>11</v>
      </c>
      <c r="C12" s="40">
        <v>8645</v>
      </c>
      <c r="D12" s="40">
        <v>0</v>
      </c>
      <c r="E12" s="28">
        <v>8246</v>
      </c>
      <c r="F12" s="5"/>
      <c r="G12" s="5"/>
      <c r="H12" s="54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</row>
    <row r="13" spans="1:45" s="3" customFormat="1" ht="19.5" thickBot="1" x14ac:dyDescent="0.25">
      <c r="A13" s="17">
        <v>7</v>
      </c>
      <c r="B13" s="18" t="s">
        <v>12</v>
      </c>
      <c r="C13" s="41">
        <v>0</v>
      </c>
      <c r="D13" s="41">
        <v>0</v>
      </c>
      <c r="E13" s="29">
        <v>0</v>
      </c>
      <c r="F13" s="5"/>
      <c r="G13" s="5"/>
      <c r="H13" s="54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</row>
    <row r="14" spans="1:45" s="3" customFormat="1" ht="32.25" thickBot="1" x14ac:dyDescent="0.25">
      <c r="A14" s="12">
        <v>8</v>
      </c>
      <c r="B14" s="10" t="s">
        <v>38</v>
      </c>
      <c r="C14" s="42">
        <f>SUM(C12,C13)</f>
        <v>8645</v>
      </c>
      <c r="D14" s="42">
        <f>SUM(D12,D13)</f>
        <v>0</v>
      </c>
      <c r="E14" s="30">
        <f>SUM(E12,E13)</f>
        <v>8246</v>
      </c>
      <c r="F14" s="5"/>
      <c r="G14" s="5"/>
      <c r="H14" s="54"/>
      <c r="I14" s="5"/>
      <c r="J14" s="5"/>
      <c r="K14" s="5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</row>
    <row r="15" spans="1:45" s="3" customFormat="1" ht="19.5" thickBot="1" x14ac:dyDescent="0.25">
      <c r="A15" s="12">
        <v>9</v>
      </c>
      <c r="B15" s="10" t="s">
        <v>13</v>
      </c>
      <c r="C15" s="42">
        <v>14108951</v>
      </c>
      <c r="D15" s="42"/>
      <c r="E15" s="30">
        <v>2418342</v>
      </c>
      <c r="F15" s="5"/>
      <c r="G15" s="5"/>
      <c r="H15" s="54"/>
      <c r="I15" s="5"/>
      <c r="J15" s="54"/>
      <c r="K15" s="54"/>
      <c r="L15" s="5"/>
      <c r="M15" s="5"/>
      <c r="N15" s="5"/>
      <c r="O15" s="5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</row>
    <row r="16" spans="1:45" s="3" customFormat="1" ht="19.5" thickBot="1" x14ac:dyDescent="0.25">
      <c r="A16" s="21">
        <v>10</v>
      </c>
      <c r="B16" s="22" t="s">
        <v>14</v>
      </c>
      <c r="C16" s="40">
        <v>1149946</v>
      </c>
      <c r="D16" s="40">
        <v>0</v>
      </c>
      <c r="E16" s="28">
        <v>1165652</v>
      </c>
      <c r="F16" s="33"/>
      <c r="G16" s="5"/>
      <c r="H16" s="54"/>
      <c r="I16" s="5"/>
      <c r="J16" s="5"/>
      <c r="K16" s="5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</row>
    <row r="17" spans="1:45" s="3" customFormat="1" ht="19.5" thickBot="1" x14ac:dyDescent="0.25">
      <c r="A17" s="21">
        <v>11</v>
      </c>
      <c r="B17" s="22" t="s">
        <v>15</v>
      </c>
      <c r="C17" s="40">
        <v>4538720</v>
      </c>
      <c r="D17" s="40">
        <v>0</v>
      </c>
      <c r="E17" s="28">
        <v>5189351</v>
      </c>
      <c r="F17" s="5"/>
      <c r="G17" s="5"/>
      <c r="H17" s="54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</row>
    <row r="18" spans="1:45" s="3" customFormat="1" ht="19.5" thickBot="1" x14ac:dyDescent="0.25">
      <c r="A18" s="17">
        <v>12</v>
      </c>
      <c r="B18" s="18" t="s">
        <v>16</v>
      </c>
      <c r="C18" s="41">
        <v>898286</v>
      </c>
      <c r="D18" s="41">
        <v>0</v>
      </c>
      <c r="E18" s="29">
        <v>5495967</v>
      </c>
      <c r="F18" s="5"/>
      <c r="G18" s="5"/>
      <c r="H18" s="54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</row>
    <row r="19" spans="1:45" s="3" customFormat="1" ht="19.5" thickBot="1" x14ac:dyDescent="0.25">
      <c r="A19" s="12">
        <v>13</v>
      </c>
      <c r="B19" s="10" t="s">
        <v>17</v>
      </c>
      <c r="C19" s="42">
        <f>SUM(C16,C17,C18)</f>
        <v>6586952</v>
      </c>
      <c r="D19" s="42">
        <f>SUM(D16,D17,D18)</f>
        <v>0</v>
      </c>
      <c r="E19" s="30">
        <f>SUM(E16,E17,E18)</f>
        <v>11850970</v>
      </c>
      <c r="F19" s="5"/>
      <c r="G19" s="5"/>
      <c r="H19" s="5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</row>
    <row r="20" spans="1:45" s="3" customFormat="1" ht="19.5" thickBot="1" x14ac:dyDescent="0.25">
      <c r="A20" s="12">
        <v>14</v>
      </c>
      <c r="B20" s="10" t="s">
        <v>34</v>
      </c>
      <c r="C20" s="42">
        <v>38181</v>
      </c>
      <c r="D20" s="42">
        <v>0</v>
      </c>
      <c r="E20" s="30">
        <v>1674</v>
      </c>
      <c r="F20" s="5"/>
      <c r="G20" s="5"/>
      <c r="H20" s="5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</row>
    <row r="21" spans="1:45" s="3" customFormat="1" ht="19.5" thickBot="1" x14ac:dyDescent="0.25">
      <c r="A21" s="12">
        <v>15</v>
      </c>
      <c r="B21" s="10" t="s">
        <v>22</v>
      </c>
      <c r="C21" s="42">
        <v>80409</v>
      </c>
      <c r="D21" s="42">
        <v>0</v>
      </c>
      <c r="E21" s="30">
        <v>41370</v>
      </c>
      <c r="F21" s="5"/>
      <c r="G21" s="5"/>
      <c r="H21" s="54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</row>
    <row r="22" spans="1:45" s="4" customFormat="1" ht="19.5" thickBot="1" x14ac:dyDescent="0.25">
      <c r="A22" s="12">
        <v>16</v>
      </c>
      <c r="B22" s="48" t="s">
        <v>18</v>
      </c>
      <c r="C22" s="49">
        <f>SUM(C11,C14,C15,C19,C20,C21)</f>
        <v>75107671</v>
      </c>
      <c r="D22" s="49">
        <f>SUM(D11,D14,D15,D19,D20,D21)</f>
        <v>0</v>
      </c>
      <c r="E22" s="50">
        <f>SUM(E11,E14,E15,E19,E20,E21)</f>
        <v>76974056</v>
      </c>
      <c r="F22" s="5"/>
      <c r="G22" s="5"/>
      <c r="H22" s="54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</row>
    <row r="23" spans="1:45" s="5" customFormat="1" x14ac:dyDescent="0.2">
      <c r="A23" s="16"/>
      <c r="B23" s="15"/>
      <c r="C23" s="43"/>
      <c r="D23" s="43"/>
      <c r="E23" s="31"/>
      <c r="H23" s="54"/>
    </row>
    <row r="24" spans="1:45" s="5" customFormat="1" ht="19.5" thickBot="1" x14ac:dyDescent="0.25">
      <c r="A24" s="11"/>
      <c r="B24" s="14" t="s">
        <v>4</v>
      </c>
      <c r="C24" s="44"/>
      <c r="D24" s="44"/>
      <c r="E24" s="26"/>
      <c r="H24" s="54"/>
    </row>
    <row r="25" spans="1:45" s="3" customFormat="1" ht="19.5" thickBot="1" x14ac:dyDescent="0.25">
      <c r="A25" s="19">
        <v>17</v>
      </c>
      <c r="B25" s="20" t="s">
        <v>24</v>
      </c>
      <c r="C25" s="39">
        <v>56448754</v>
      </c>
      <c r="D25" s="39">
        <v>0</v>
      </c>
      <c r="E25" s="27">
        <v>56448754</v>
      </c>
      <c r="F25" s="5"/>
      <c r="G25" s="5"/>
      <c r="H25" s="54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s="3" customFormat="1" ht="19.5" thickBot="1" x14ac:dyDescent="0.25">
      <c r="A26" s="21">
        <v>18</v>
      </c>
      <c r="B26" s="22" t="s">
        <v>25</v>
      </c>
      <c r="C26" s="40">
        <v>-3764282</v>
      </c>
      <c r="D26" s="40">
        <v>0</v>
      </c>
      <c r="E26" s="28">
        <v>-3764474</v>
      </c>
      <c r="F26" s="5"/>
      <c r="G26" s="5"/>
      <c r="H26" s="54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s="3" customFormat="1" ht="19.5" thickBot="1" x14ac:dyDescent="0.25">
      <c r="A27" s="21">
        <v>19</v>
      </c>
      <c r="B27" s="22" t="s">
        <v>26</v>
      </c>
      <c r="C27" s="40">
        <v>7123632</v>
      </c>
      <c r="D27" s="40">
        <v>0</v>
      </c>
      <c r="E27" s="28">
        <v>7123632</v>
      </c>
      <c r="F27" s="5"/>
      <c r="G27" s="5"/>
      <c r="H27" s="54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s="3" customFormat="1" ht="19.5" thickBot="1" x14ac:dyDescent="0.25">
      <c r="A28" s="21">
        <v>20</v>
      </c>
      <c r="B28" s="22" t="s">
        <v>27</v>
      </c>
      <c r="C28" s="40">
        <v>7400028</v>
      </c>
      <c r="D28" s="40">
        <v>0</v>
      </c>
      <c r="E28" s="28">
        <v>8901991</v>
      </c>
      <c r="F28" s="5"/>
      <c r="G28" s="5"/>
      <c r="H28" s="5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s="3" customFormat="1" ht="19.5" thickBot="1" x14ac:dyDescent="0.25">
      <c r="A29" s="21">
        <v>21</v>
      </c>
      <c r="B29" s="22" t="s">
        <v>28</v>
      </c>
      <c r="C29" s="40">
        <v>0</v>
      </c>
      <c r="D29" s="40">
        <v>0</v>
      </c>
      <c r="E29" s="28">
        <v>0</v>
      </c>
      <c r="F29" s="5"/>
      <c r="G29" s="5"/>
      <c r="H29" s="54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ht="19.5" thickBot="1" x14ac:dyDescent="0.25">
      <c r="A30" s="23">
        <v>22</v>
      </c>
      <c r="B30" s="24" t="s">
        <v>29</v>
      </c>
      <c r="C30" s="45">
        <v>1501963</v>
      </c>
      <c r="D30" s="45">
        <v>0</v>
      </c>
      <c r="E30" s="32">
        <v>1427699</v>
      </c>
      <c r="H30" s="54"/>
    </row>
    <row r="31" spans="1:45" s="3" customFormat="1" ht="19.5" thickBot="1" x14ac:dyDescent="0.25">
      <c r="A31" s="12">
        <v>23</v>
      </c>
      <c r="B31" s="10" t="s">
        <v>30</v>
      </c>
      <c r="C31" s="42">
        <f>SUM(C25:C30)</f>
        <v>68710095</v>
      </c>
      <c r="D31" s="42">
        <f>SUM(D25:D30)</f>
        <v>0</v>
      </c>
      <c r="E31" s="30">
        <f>SUM(E25:E30)</f>
        <v>70137602</v>
      </c>
      <c r="F31" s="5"/>
      <c r="G31" s="5"/>
      <c r="H31" s="5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s="13" customFormat="1" ht="19.5" thickBot="1" x14ac:dyDescent="0.25">
      <c r="A32" s="21">
        <v>24</v>
      </c>
      <c r="B32" s="22" t="s">
        <v>19</v>
      </c>
      <c r="C32" s="40">
        <v>210635</v>
      </c>
      <c r="D32" s="40">
        <v>0</v>
      </c>
      <c r="E32" s="28">
        <v>132107</v>
      </c>
      <c r="F32" s="25"/>
      <c r="G32" s="25"/>
      <c r="H32" s="54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</row>
    <row r="33" spans="1:45" s="13" customFormat="1" ht="19.5" thickBot="1" x14ac:dyDescent="0.25">
      <c r="A33" s="21">
        <v>25</v>
      </c>
      <c r="B33" s="22" t="s">
        <v>20</v>
      </c>
      <c r="C33" s="40">
        <v>443975</v>
      </c>
      <c r="D33" s="40">
        <v>0</v>
      </c>
      <c r="E33" s="28">
        <v>387612</v>
      </c>
      <c r="F33" s="25"/>
      <c r="G33" s="25"/>
      <c r="H33" s="54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</row>
    <row r="34" spans="1:45" s="13" customFormat="1" ht="19.5" thickBot="1" x14ac:dyDescent="0.25">
      <c r="A34" s="17">
        <v>26</v>
      </c>
      <c r="B34" s="18" t="s">
        <v>21</v>
      </c>
      <c r="C34" s="41">
        <v>1337360</v>
      </c>
      <c r="D34" s="41">
        <v>0</v>
      </c>
      <c r="E34" s="29">
        <v>1483171</v>
      </c>
      <c r="F34" s="25"/>
      <c r="G34" s="25"/>
      <c r="H34" s="54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</row>
    <row r="35" spans="1:45" s="3" customFormat="1" ht="19.5" thickBot="1" x14ac:dyDescent="0.25">
      <c r="A35" s="12">
        <v>27</v>
      </c>
      <c r="B35" s="10" t="s">
        <v>23</v>
      </c>
      <c r="C35" s="42">
        <f>SUM(C32,C33,C34)</f>
        <v>1991970</v>
      </c>
      <c r="D35" s="42">
        <f>SUM(D32,D33,D34)</f>
        <v>0</v>
      </c>
      <c r="E35" s="30">
        <f>SUM(E32,E33,E34)</f>
        <v>2002890</v>
      </c>
      <c r="F35" s="5"/>
      <c r="G35" s="5"/>
      <c r="H35" s="54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</row>
    <row r="36" spans="1:45" s="3" customFormat="1" ht="32.25" thickBot="1" x14ac:dyDescent="0.25">
      <c r="A36" s="12">
        <v>28</v>
      </c>
      <c r="B36" s="10" t="s">
        <v>32</v>
      </c>
      <c r="C36" s="42">
        <v>0</v>
      </c>
      <c r="D36" s="42">
        <v>0</v>
      </c>
      <c r="E36" s="30">
        <v>0</v>
      </c>
      <c r="F36" s="5"/>
      <c r="G36" s="5"/>
      <c r="H36" s="54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</row>
    <row r="37" spans="1:45" s="3" customFormat="1" ht="19.5" thickBot="1" x14ac:dyDescent="0.25">
      <c r="A37" s="12">
        <v>29</v>
      </c>
      <c r="B37" s="10" t="s">
        <v>33</v>
      </c>
      <c r="C37" s="42">
        <v>4405606</v>
      </c>
      <c r="D37" s="42">
        <v>0</v>
      </c>
      <c r="E37" s="30">
        <v>4833564</v>
      </c>
      <c r="F37" s="5"/>
      <c r="G37" s="5"/>
      <c r="H37" s="54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</row>
    <row r="38" spans="1:45" s="4" customFormat="1" ht="19.5" thickBot="1" x14ac:dyDescent="0.25">
      <c r="A38" s="12">
        <v>30</v>
      </c>
      <c r="B38" s="51" t="s">
        <v>36</v>
      </c>
      <c r="C38" s="52">
        <f>SUM(C31,C35:C36,C37)</f>
        <v>75107671</v>
      </c>
      <c r="D38" s="52">
        <f>SUM(D31,D35:D36,D37)</f>
        <v>0</v>
      </c>
      <c r="E38" s="53">
        <f>SUM(E31,E35:E36,E37)</f>
        <v>76974056</v>
      </c>
      <c r="F38" s="5"/>
      <c r="G38" s="5"/>
      <c r="H38" s="54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</row>
    <row r="39" spans="1:45" x14ac:dyDescent="0.2">
      <c r="E39" s="34"/>
    </row>
  </sheetData>
  <mergeCells count="2">
    <mergeCell ref="A1:E1"/>
    <mergeCell ref="A2:E2"/>
  </mergeCells>
  <printOptions horizontalCentered="1"/>
  <pageMargins left="0.43307086614173229" right="0.62992125984251968" top="0.59055118110236227" bottom="0.55118110236220474" header="0.11811023622047245" footer="0.31496062992125984"/>
  <pageSetup scale="80" fitToHeight="8" orientation="portrait" horizontalDpi="300" verticalDpi="300" r:id="rId1"/>
  <headerFooter alignWithMargins="0">
    <oddHeader xml:space="preserve">&amp;R&amp;"Times New Roman,Normál"&amp;9 &amp;11 &amp;9 13. melléklet
</oddHeader>
  </headerFooter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12 A-mérleg</vt:lpstr>
      <vt:lpstr>'12 A-mérleg'!Nyomtatási_cím</vt:lpstr>
      <vt:lpstr>'12 A-mérleg'!Nyomtatási_terület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attila</dc:creator>
  <cp:lastModifiedBy>Dobrovitzky Anna</cp:lastModifiedBy>
  <cp:lastPrinted>2026-04-23T10:21:03Z</cp:lastPrinted>
  <dcterms:created xsi:type="dcterms:W3CDTF">2010-05-29T08:47:41Z</dcterms:created>
  <dcterms:modified xsi:type="dcterms:W3CDTF">2026-04-29T14:12:32Z</dcterms:modified>
</cp:coreProperties>
</file>